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G:\ABT_3\BER_31\Ref_314\0-Uebergreifende_Themen\0-11_DBV\0-11-10 Änderungen DBV\Aenderungen_DBV\2026\DBV_022026\"/>
    </mc:Choice>
  </mc:AlternateContent>
  <xr:revisionPtr revIDLastSave="0" documentId="13_ncr:1_{313AFC0B-B9B4-4F68-A225-53CC41A2C364}" xr6:coauthVersionLast="47" xr6:coauthVersionMax="47" xr10:uidLastSave="{00000000-0000-0000-0000-000000000000}"/>
  <bookViews>
    <workbookView xWindow="0" yWindow="0" windowWidth="26010" windowHeight="20880" xr2:uid="{00000000-000D-0000-FFFF-FFFF00000000}"/>
  </bookViews>
  <sheets>
    <sheet name="Tabelle1" sheetId="1" r:id="rId1"/>
  </sheets>
  <definedNames>
    <definedName name="Erfassungsfelder">Tabelle1!$A$3,Tabelle1!$A$5,Tabelle1!$A$7,Tabelle1!$C$7,Tabelle1!$F$3,Tabelle1!$F$7,Tabelle1!$F$10,Tabelle1!$A$13,Tabelle1!$C$14,Tabelle1!$A$15,Tabelle1!$A$17,Tabelle1!$C$17,Tabelle1!$A$23,Tabelle1!$C$23,Tabelle1!$F$23,Tabelle1!$D$27,Tabelle1!$F$27,Tabelle1!$F$41,Tabelle1!$C$56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3" i="1" l="1"/>
  <c r="S43" i="1"/>
  <c r="R43" i="1"/>
  <c r="Q43" i="1"/>
  <c r="P43" i="1"/>
  <c r="O43" i="1"/>
  <c r="N43" i="1"/>
  <c r="M43" i="1"/>
  <c r="K34" i="1" l="1"/>
  <c r="T48" i="1" l="1"/>
  <c r="R48" i="1"/>
  <c r="P48" i="1"/>
  <c r="N48" i="1"/>
  <c r="L48" i="1"/>
  <c r="S48" i="1"/>
  <c r="Q48" i="1"/>
  <c r="O48" i="1"/>
  <c r="M48" i="1"/>
  <c r="F50" i="1"/>
  <c r="L51" i="1" l="1"/>
  <c r="F38" i="1" s="1"/>
  <c r="F44" i="1" s="1"/>
  <c r="F47" i="1" s="1"/>
</calcChain>
</file>

<file path=xl/sharedStrings.xml><?xml version="1.0" encoding="utf-8"?>
<sst xmlns="http://schemas.openxmlformats.org/spreadsheetml/2006/main" count="45" uniqueCount="44">
  <si>
    <t>Ort und Datum</t>
  </si>
  <si>
    <t>Telefon</t>
  </si>
  <si>
    <t>Beschäftigungsdienststelle</t>
  </si>
  <si>
    <t>Landesamt für Steuern und Finanzen</t>
  </si>
  <si>
    <t>AGr.</t>
  </si>
  <si>
    <t>Zutreffendes bitte ankreuzen bzw. ausfüllen</t>
  </si>
  <si>
    <t>Geschäftszeichen des LSF</t>
  </si>
  <si>
    <t>Personalnummer</t>
  </si>
  <si>
    <t>Name, Vorname</t>
  </si>
  <si>
    <t>Zeitraum:</t>
  </si>
  <si>
    <t>von</t>
  </si>
  <si>
    <t>bis</t>
  </si>
  <si>
    <t>=</t>
  </si>
  <si>
    <t>abzgl. Eigenaufwendungen des Arbeitnehmers</t>
  </si>
  <si>
    <t>Sachbezug</t>
  </si>
  <si>
    <t>und ist ggf. mitzuversichern.</t>
  </si>
  <si>
    <t>Jahr</t>
  </si>
  <si>
    <t>Die Richtigkeit der vorstehend aufgeführten Angaben wird bestätigt:</t>
  </si>
  <si>
    <t>Unterschrift</t>
  </si>
  <si>
    <t>Funktionsbezeichnung</t>
  </si>
  <si>
    <t>Stempel</t>
  </si>
  <si>
    <t>Hinweis für Bezügestelle</t>
  </si>
  <si>
    <r>
      <rPr>
        <b/>
        <sz val="11"/>
        <color theme="1"/>
        <rFont val="Arial"/>
        <family val="2"/>
      </rPr>
      <t>Mitteilung von Sachbezügen,
die nach § 8 Abs. 2 EStG mit den amtlichen Sachbezugswerten zu bewerten sind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hier:</t>
    </r>
    <r>
      <rPr>
        <sz val="11"/>
        <color theme="1"/>
        <rFont val="Arial"/>
        <family val="2"/>
      </rPr>
      <t xml:space="preserve"> Unterkunft</t>
    </r>
  </si>
  <si>
    <t>Art der Unterkunft</t>
  </si>
  <si>
    <t>Wert Unterkunft</t>
  </si>
  <si>
    <t>maßgeblicher Sachbezugswert</t>
  </si>
  <si>
    <t>Gemeinschaftsunterkunft</t>
  </si>
  <si>
    <t xml:space="preserve">Gemeinschaftsunterkunft </t>
  </si>
  <si>
    <t>mehr als 3</t>
  </si>
  <si>
    <t>Erwachsene</t>
  </si>
  <si>
    <t>Unterkunft</t>
  </si>
  <si>
    <t>Gemeinschaftsunterkunft Azubi</t>
  </si>
  <si>
    <t>Sachbezugswert</t>
  </si>
  <si>
    <t>Der mitzuversteuernde Sachbezug im lohnsteuerlichen Sinn beträgt monatlich</t>
  </si>
  <si>
    <t>Gemeinschaftsunterkunft Azubis</t>
  </si>
  <si>
    <t>Anschrift Personal verwaltende Dienststelle</t>
  </si>
  <si>
    <t>Belegung (bei Gemeinschaftsunterkunft)</t>
  </si>
  <si>
    <t>Sachbearb-Nr.</t>
  </si>
  <si>
    <t xml:space="preserve">zu erfassen mit BA </t>
  </si>
  <si>
    <t>2 Personen</t>
  </si>
  <si>
    <t>3 Personen</t>
  </si>
  <si>
    <t>mehr als 3 Personen</t>
  </si>
  <si>
    <t>Name Bearbeiter/-in</t>
  </si>
  <si>
    <t>1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</si>
</sst>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\D\-00000"/>
    <numFmt numFmtId="165" formatCode="000000\ 0"/>
    <numFmt numFmtId="166" formatCode="yyyy"/>
    <numFmt numFmtId="167" formatCode="00000"/>
    <numFmt numFmtId="168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2" fillId="5" borderId="13" applyNumberFormat="0" applyAlignment="0" applyProtection="0"/>
  </cellStyleXfs>
  <cellXfs count="105">
    <xf numFmtId="0" fontId="0" fillId="0" borderId="0" xfId="0"/>
    <xf numFmtId="0" fontId="8" fillId="0" borderId="0" xfId="0" applyFont="1"/>
    <xf numFmtId="0" fontId="8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8" xfId="0" applyFill="1" applyBorder="1"/>
    <xf numFmtId="0" fontId="8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6" xfId="0" applyBorder="1"/>
    <xf numFmtId="0" fontId="8" fillId="0" borderId="5" xfId="0" applyFont="1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8" fillId="0" borderId="1" xfId="0" applyFont="1" applyBorder="1"/>
    <xf numFmtId="0" fontId="0" fillId="0" borderId="10" xfId="0" applyBorder="1"/>
    <xf numFmtId="0" fontId="8" fillId="0" borderId="11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3" xfId="0" applyFont="1" applyBorder="1"/>
    <xf numFmtId="0" fontId="9" fillId="0" borderId="7" xfId="0" applyFont="1" applyBorder="1"/>
    <xf numFmtId="0" fontId="9" fillId="0" borderId="5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11" xfId="0" applyFont="1" applyBorder="1"/>
    <xf numFmtId="0" fontId="10" fillId="0" borderId="5" xfId="0" applyFont="1" applyBorder="1"/>
    <xf numFmtId="166" fontId="0" fillId="0" borderId="0" xfId="0" applyNumberFormat="1"/>
    <xf numFmtId="0" fontId="0" fillId="4" borderId="5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10" xfId="0" applyFill="1" applyBorder="1"/>
    <xf numFmtId="0" fontId="0" fillId="4" borderId="11" xfId="0" applyFill="1" applyBorder="1"/>
    <xf numFmtId="0" fontId="0" fillId="0" borderId="0" xfId="0" applyFill="1" applyBorder="1"/>
    <xf numFmtId="0" fontId="0" fillId="4" borderId="12" xfId="0" applyFill="1" applyBorder="1"/>
    <xf numFmtId="0" fontId="8" fillId="0" borderId="0" xfId="0" applyFont="1" applyBorder="1"/>
    <xf numFmtId="0" fontId="9" fillId="0" borderId="7" xfId="0" applyFont="1" applyFill="1" applyBorder="1"/>
    <xf numFmtId="0" fontId="9" fillId="0" borderId="8" xfId="0" applyFont="1" applyFill="1" applyBorder="1"/>
    <xf numFmtId="165" fontId="9" fillId="0" borderId="8" xfId="0" applyNumberFormat="1" applyFont="1" applyFill="1" applyBorder="1"/>
    <xf numFmtId="0" fontId="9" fillId="0" borderId="0" xfId="0" applyFont="1" applyBorder="1" applyAlignment="1">
      <alignment horizontal="right"/>
    </xf>
    <xf numFmtId="0" fontId="11" fillId="0" borderId="8" xfId="0" applyFont="1" applyBorder="1"/>
    <xf numFmtId="1" fontId="9" fillId="0" borderId="5" xfId="0" applyNumberFormat="1" applyFont="1" applyFill="1" applyBorder="1" applyProtection="1"/>
    <xf numFmtId="0" fontId="9" fillId="0" borderId="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0" fillId="0" borderId="14" xfId="0" applyBorder="1"/>
    <xf numFmtId="0" fontId="9" fillId="0" borderId="0" xfId="0" applyFont="1" applyFill="1" applyBorder="1"/>
    <xf numFmtId="0" fontId="10" fillId="0" borderId="0" xfId="0" applyFont="1" applyBorder="1"/>
    <xf numFmtId="44" fontId="12" fillId="5" borderId="13" xfId="1" applyFont="1" applyFill="1" applyBorder="1"/>
    <xf numFmtId="0" fontId="10" fillId="0" borderId="2" xfId="0" applyFont="1" applyBorder="1"/>
    <xf numFmtId="0" fontId="12" fillId="5" borderId="13" xfId="2" applyProtection="1">
      <protection locked="0"/>
    </xf>
    <xf numFmtId="0" fontId="9" fillId="0" borderId="0" xfId="0" applyFont="1"/>
    <xf numFmtId="0" fontId="9" fillId="0" borderId="4" xfId="0" applyFont="1" applyBorder="1"/>
    <xf numFmtId="0" fontId="9" fillId="0" borderId="6" xfId="0" applyFont="1" applyBorder="1"/>
    <xf numFmtId="0" fontId="9" fillId="0" borderId="5" xfId="0" applyFont="1" applyFill="1" applyBorder="1"/>
    <xf numFmtId="165" fontId="13" fillId="2" borderId="0" xfId="0" applyNumberFormat="1" applyFont="1" applyFill="1" applyBorder="1" applyProtection="1">
      <protection locked="0"/>
    </xf>
    <xf numFmtId="44" fontId="9" fillId="0" borderId="0" xfId="1" applyFont="1" applyFill="1" applyBorder="1" applyProtection="1"/>
    <xf numFmtId="0" fontId="0" fillId="4" borderId="0" xfId="0" applyFill="1" applyBorder="1"/>
    <xf numFmtId="164" fontId="0" fillId="0" borderId="5" xfId="0" applyNumberFormat="1" applyFill="1" applyBorder="1"/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167" fontId="9" fillId="2" borderId="5" xfId="0" applyNumberFormat="1" applyFont="1" applyFill="1" applyBorder="1" applyAlignment="1" applyProtection="1">
      <alignment horizontal="left"/>
      <protection locked="0"/>
    </xf>
    <xf numFmtId="167" fontId="9" fillId="2" borderId="7" xfId="0" applyNumberFormat="1" applyFont="1" applyFill="1" applyBorder="1" applyAlignment="1" applyProtection="1">
      <alignment horizontal="left"/>
      <protection locked="0"/>
    </xf>
    <xf numFmtId="14" fontId="9" fillId="2" borderId="0" xfId="0" applyNumberFormat="1" applyFont="1" applyFill="1" applyBorder="1" applyProtection="1">
      <protection locked="0"/>
    </xf>
    <xf numFmtId="0" fontId="14" fillId="0" borderId="7" xfId="0" applyFont="1" applyBorder="1"/>
    <xf numFmtId="0" fontId="14" fillId="0" borderId="8" xfId="0" applyFont="1" applyBorder="1"/>
    <xf numFmtId="168" fontId="9" fillId="3" borderId="0" xfId="1" applyNumberFormat="1" applyFont="1" applyFill="1" applyBorder="1"/>
    <xf numFmtId="168" fontId="9" fillId="3" borderId="0" xfId="0" applyNumberFormat="1" applyFont="1" applyFill="1" applyBorder="1"/>
    <xf numFmtId="168" fontId="12" fillId="5" borderId="13" xfId="1" applyNumberFormat="1" applyFont="1" applyFill="1" applyBorder="1"/>
    <xf numFmtId="0" fontId="12" fillId="5" borderId="13" xfId="2" applyNumberFormat="1" applyProtection="1">
      <protection locked="0"/>
    </xf>
    <xf numFmtId="168" fontId="6" fillId="2" borderId="0" xfId="1" applyNumberFormat="1" applyFont="1" applyFill="1" applyBorder="1" applyProtection="1">
      <protection locked="0"/>
    </xf>
    <xf numFmtId="0" fontId="5" fillId="0" borderId="0" xfId="0" applyFont="1" applyBorder="1"/>
    <xf numFmtId="14" fontId="4" fillId="2" borderId="0" xfId="0" applyNumberFormat="1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0" fontId="3" fillId="2" borderId="5" xfId="0" applyFont="1" applyFill="1" applyBorder="1" applyProtection="1">
      <protection locked="0"/>
    </xf>
    <xf numFmtId="168" fontId="9" fillId="0" borderId="0" xfId="0" applyNumberFormat="1" applyFont="1"/>
    <xf numFmtId="168" fontId="0" fillId="0" borderId="0" xfId="0" applyNumberFormat="1"/>
    <xf numFmtId="0" fontId="2" fillId="0" borderId="0" xfId="0" applyFont="1" applyFill="1" applyBorder="1"/>
    <xf numFmtId="168" fontId="2" fillId="0" borderId="0" xfId="0" applyNumberFormat="1" applyFont="1" applyFill="1" applyBorder="1"/>
    <xf numFmtId="168" fontId="2" fillId="0" borderId="0" xfId="0" applyNumberFormat="1" applyFont="1"/>
    <xf numFmtId="0" fontId="3" fillId="2" borderId="8" xfId="0" applyFont="1" applyFill="1" applyBorder="1" applyAlignment="1" applyProtection="1">
      <alignment horizontal="left"/>
      <protection locked="0"/>
    </xf>
    <xf numFmtId="0" fontId="9" fillId="2" borderId="8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9" fillId="2" borderId="0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 applyProtection="1">
      <alignment horizontal="left"/>
      <protection locked="0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 applyProtection="1">
      <alignment horizontal="left"/>
      <protection locked="0"/>
    </xf>
    <xf numFmtId="0" fontId="9" fillId="2" borderId="9" xfId="0" applyFont="1" applyFill="1" applyBorder="1" applyAlignment="1" applyProtection="1">
      <alignment horizontal="left"/>
      <protection locked="0"/>
    </xf>
    <xf numFmtId="0" fontId="9" fillId="0" borderId="0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5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3" fillId="2" borderId="7" xfId="0" applyFont="1" applyFill="1" applyBorder="1" applyAlignment="1" applyProtection="1">
      <alignment horizontal="left"/>
      <protection locked="0"/>
    </xf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9" fillId="2" borderId="11" xfId="0" applyNumberFormat="1" applyFont="1" applyFill="1" applyBorder="1" applyAlignment="1" applyProtection="1">
      <alignment horizontal="left"/>
      <protection locked="0"/>
    </xf>
    <xf numFmtId="49" fontId="9" fillId="2" borderId="12" xfId="0" applyNumberFormat="1" applyFont="1" applyFill="1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</cellXfs>
  <cellStyles count="3">
    <cellStyle name="Berechnung" xfId="2" builtinId="22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9" fmlaLink="$R$27" fmlaRange="$P$27:$P$30" noThreeD="1" sel="1" val="0"/>
</file>

<file path=xl/ctrlProps/ctrlProp2.xml><?xml version="1.0" encoding="utf-8"?>
<formControlPr xmlns="http://schemas.microsoft.com/office/spreadsheetml/2009/9/main" objectType="Drop" dropStyle="combo" dx="16" fmlaLink="$N$27" fmlaRange="$K$27:$K$29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31</xdr:row>
          <xdr:rowOff>9525</xdr:rowOff>
        </xdr:from>
        <xdr:to>
          <xdr:col>5</xdr:col>
          <xdr:colOff>561975</xdr:colOff>
          <xdr:row>32</xdr:row>
          <xdr:rowOff>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31</xdr:row>
          <xdr:rowOff>0</xdr:rowOff>
        </xdr:from>
        <xdr:to>
          <xdr:col>3</xdr:col>
          <xdr:colOff>85725</xdr:colOff>
          <xdr:row>32</xdr:row>
          <xdr:rowOff>9525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9"/>
  <sheetViews>
    <sheetView showGridLines="0" tabSelected="1" view="pageLayout" topLeftCell="A10" zoomScaleNormal="100" workbookViewId="0">
      <selection activeCell="D27" sqref="D27"/>
    </sheetView>
  </sheetViews>
  <sheetFormatPr baseColWidth="10" defaultColWidth="10.7109375" defaultRowHeight="14.25" zeroHeight="1" x14ac:dyDescent="0.2"/>
  <cols>
    <col min="1" max="1" width="11.140625" style="53" customWidth="1"/>
    <col min="2" max="2" width="1.28515625" style="53" customWidth="1"/>
    <col min="3" max="3" width="17.140625" style="53" customWidth="1"/>
    <col min="4" max="4" width="11.42578125" style="53" customWidth="1"/>
    <col min="5" max="5" width="5.85546875" style="53" customWidth="1"/>
    <col min="6" max="8" width="11.140625" style="53" customWidth="1"/>
    <col min="9" max="9" width="10.7109375" style="53" customWidth="1"/>
    <col min="10" max="10" width="2.42578125" style="53" customWidth="1"/>
    <col min="11" max="30" width="0" style="53" hidden="1" customWidth="1"/>
    <col min="31" max="16384" width="10.7109375" style="53"/>
  </cols>
  <sheetData>
    <row r="1" spans="1:9" customFormat="1" ht="15" x14ac:dyDescent="0.25">
      <c r="A1" s="6" t="s">
        <v>35</v>
      </c>
      <c r="B1" s="7"/>
      <c r="C1" s="7"/>
      <c r="D1" s="8"/>
      <c r="E1" s="3"/>
      <c r="F1" s="6" t="s">
        <v>0</v>
      </c>
      <c r="G1" s="7"/>
      <c r="H1" s="7"/>
      <c r="I1" s="8"/>
    </row>
    <row r="2" spans="1:9" customFormat="1" ht="5.65" customHeight="1" x14ac:dyDescent="0.25">
      <c r="A2" s="11"/>
      <c r="B2" s="9"/>
      <c r="C2" s="9"/>
      <c r="D2" s="10"/>
      <c r="E2" s="9"/>
      <c r="F2" s="2"/>
      <c r="G2" s="3"/>
      <c r="H2" s="3"/>
      <c r="I2" s="10"/>
    </row>
    <row r="3" spans="1:9" customFormat="1" ht="15" x14ac:dyDescent="0.25">
      <c r="A3" s="92"/>
      <c r="B3" s="85"/>
      <c r="C3" s="85"/>
      <c r="D3" s="86"/>
      <c r="E3" s="9"/>
      <c r="F3" s="98"/>
      <c r="G3" s="83"/>
      <c r="H3" s="83"/>
      <c r="I3" s="93"/>
    </row>
    <row r="4" spans="1:9" customFormat="1" ht="6" customHeight="1" x14ac:dyDescent="0.25">
      <c r="A4" s="30"/>
      <c r="B4" s="31"/>
      <c r="C4" s="31"/>
      <c r="D4" s="32"/>
      <c r="E4" s="59"/>
      <c r="F4" s="33"/>
      <c r="G4" s="34"/>
      <c r="H4" s="34"/>
      <c r="I4" s="13"/>
    </row>
    <row r="5" spans="1:9" customFormat="1" ht="15" x14ac:dyDescent="0.25">
      <c r="A5" s="92"/>
      <c r="B5" s="85"/>
      <c r="C5" s="85"/>
      <c r="D5" s="86"/>
      <c r="E5" s="9"/>
      <c r="F5" s="6" t="s">
        <v>42</v>
      </c>
      <c r="G5" s="7"/>
      <c r="H5" s="19" t="s">
        <v>1</v>
      </c>
      <c r="I5" s="13"/>
    </row>
    <row r="6" spans="1:9" customFormat="1" ht="5.0999999999999996" customHeight="1" x14ac:dyDescent="0.25">
      <c r="A6" s="30"/>
      <c r="B6" s="31"/>
      <c r="C6" s="31"/>
      <c r="D6" s="32"/>
      <c r="E6" s="9"/>
      <c r="F6" s="2"/>
      <c r="G6" s="3"/>
      <c r="H6" s="3"/>
      <c r="I6" s="10"/>
    </row>
    <row r="7" spans="1:9" customFormat="1" ht="15" x14ac:dyDescent="0.25">
      <c r="A7" s="64"/>
      <c r="B7" s="5"/>
      <c r="C7" s="82"/>
      <c r="D7" s="93"/>
      <c r="E7" s="9"/>
      <c r="F7" s="98"/>
      <c r="G7" s="102"/>
      <c r="H7" s="82"/>
      <c r="I7" s="103"/>
    </row>
    <row r="8" spans="1:9" customFormat="1" ht="4.7" customHeight="1" x14ac:dyDescent="0.25">
      <c r="A8" s="60"/>
      <c r="B8" s="35"/>
      <c r="C8" s="35"/>
      <c r="D8" s="35"/>
      <c r="E8" s="9"/>
      <c r="F8" s="33"/>
      <c r="G8" s="34"/>
      <c r="H8" s="34"/>
      <c r="I8" s="36"/>
    </row>
    <row r="9" spans="1:9" customFormat="1" ht="15" x14ac:dyDescent="0.25">
      <c r="A9" s="15"/>
      <c r="B9" s="9"/>
      <c r="C9" s="9"/>
      <c r="D9" s="9"/>
      <c r="E9" s="9"/>
      <c r="F9" s="6" t="s">
        <v>2</v>
      </c>
      <c r="G9" s="7"/>
      <c r="H9" s="7"/>
      <c r="I9" s="13"/>
    </row>
    <row r="10" spans="1:9" customFormat="1" ht="15" x14ac:dyDescent="0.25">
      <c r="A10" s="15"/>
      <c r="B10" s="9"/>
      <c r="C10" s="9"/>
      <c r="D10" s="9"/>
      <c r="E10" s="9"/>
      <c r="F10" s="99"/>
      <c r="G10" s="100"/>
      <c r="H10" s="100"/>
      <c r="I10" s="101"/>
    </row>
    <row r="11" spans="1:9" customFormat="1" ht="15" x14ac:dyDescent="0.25">
      <c r="A11" s="15"/>
      <c r="B11" s="9"/>
      <c r="C11" s="9"/>
      <c r="D11" s="9"/>
      <c r="E11" s="9"/>
      <c r="F11" s="9"/>
      <c r="G11" s="9"/>
      <c r="H11" s="9"/>
      <c r="I11" s="10"/>
    </row>
    <row r="12" spans="1:9" customFormat="1" ht="14.65" customHeight="1" x14ac:dyDescent="0.25">
      <c r="A12" s="51" t="s">
        <v>3</v>
      </c>
      <c r="B12" s="22"/>
      <c r="C12" s="22"/>
      <c r="D12" s="54"/>
      <c r="E12" s="9"/>
      <c r="F12" s="94" t="s">
        <v>22</v>
      </c>
      <c r="G12" s="94"/>
      <c r="H12" s="94"/>
      <c r="I12" s="95"/>
    </row>
    <row r="13" spans="1:9" customFormat="1" ht="14.65" customHeight="1" x14ac:dyDescent="0.25">
      <c r="A13" s="92"/>
      <c r="B13" s="85"/>
      <c r="C13" s="85"/>
      <c r="D13" s="86"/>
      <c r="E13" s="9"/>
      <c r="F13" s="94"/>
      <c r="G13" s="94"/>
      <c r="H13" s="94"/>
      <c r="I13" s="95"/>
    </row>
    <row r="14" spans="1:9" customFormat="1" ht="15" x14ac:dyDescent="0.25">
      <c r="A14" s="24" t="s">
        <v>4</v>
      </c>
      <c r="B14" s="25"/>
      <c r="C14" s="75"/>
      <c r="D14" s="55"/>
      <c r="E14" s="9"/>
      <c r="F14" s="94"/>
      <c r="G14" s="94"/>
      <c r="H14" s="94"/>
      <c r="I14" s="95"/>
    </row>
    <row r="15" spans="1:9" customFormat="1" ht="15" x14ac:dyDescent="0.25">
      <c r="A15" s="92"/>
      <c r="B15" s="85"/>
      <c r="C15" s="85"/>
      <c r="D15" s="86"/>
      <c r="E15" s="9"/>
      <c r="F15" s="94"/>
      <c r="G15" s="94"/>
      <c r="H15" s="94"/>
      <c r="I15" s="95"/>
    </row>
    <row r="16" spans="1:9" customFormat="1" ht="12" customHeight="1" x14ac:dyDescent="0.25">
      <c r="A16" s="56"/>
      <c r="B16" s="25"/>
      <c r="C16" s="25"/>
      <c r="D16" s="55"/>
      <c r="E16" s="9"/>
      <c r="F16" s="94"/>
      <c r="G16" s="94"/>
      <c r="H16" s="94"/>
      <c r="I16" s="95"/>
    </row>
    <row r="17" spans="1:18" customFormat="1" ht="15" x14ac:dyDescent="0.25">
      <c r="A17" s="63"/>
      <c r="B17" s="25"/>
      <c r="C17" s="84"/>
      <c r="D17" s="104"/>
      <c r="E17" s="9"/>
      <c r="F17" s="94"/>
      <c r="G17" s="94"/>
      <c r="H17" s="94"/>
      <c r="I17" s="95"/>
    </row>
    <row r="18" spans="1:18" customFormat="1" ht="6.95" customHeight="1" x14ac:dyDescent="0.25">
      <c r="A18" s="23"/>
      <c r="B18" s="20"/>
      <c r="C18" s="20"/>
      <c r="D18" s="21"/>
      <c r="E18" s="12"/>
      <c r="F18" s="61"/>
      <c r="G18" s="61"/>
      <c r="H18" s="61"/>
      <c r="I18" s="62"/>
    </row>
    <row r="19" spans="1:18" customFormat="1" ht="15" x14ac:dyDescent="0.25">
      <c r="A19" s="53"/>
      <c r="B19" s="53"/>
      <c r="C19" s="53"/>
      <c r="D19" s="53"/>
      <c r="F19" s="1" t="s">
        <v>5</v>
      </c>
    </row>
    <row r="20" spans="1:18" customFormat="1" ht="15" x14ac:dyDescent="0.25">
      <c r="A20" s="87" t="s">
        <v>6</v>
      </c>
      <c r="B20" s="88"/>
      <c r="C20" s="88"/>
      <c r="D20" s="89"/>
      <c r="E20" s="18"/>
      <c r="F20" s="7"/>
      <c r="G20" s="7"/>
      <c r="H20" s="7"/>
      <c r="I20" s="8"/>
    </row>
    <row r="21" spans="1:18" customFormat="1" ht="15" x14ac:dyDescent="0.25">
      <c r="A21" s="17" t="s">
        <v>37</v>
      </c>
      <c r="B21" s="18"/>
      <c r="C21" s="19" t="s">
        <v>7</v>
      </c>
      <c r="D21" s="8"/>
      <c r="E21" s="15"/>
      <c r="F21" s="19" t="s">
        <v>8</v>
      </c>
      <c r="G21" s="7"/>
      <c r="H21" s="7"/>
      <c r="I21" s="8"/>
    </row>
    <row r="22" spans="1:18" customFormat="1" ht="6" customHeight="1" x14ac:dyDescent="0.25">
      <c r="A22" s="11"/>
      <c r="B22" s="9"/>
      <c r="C22" s="37"/>
      <c r="D22" s="10"/>
      <c r="E22" s="15"/>
      <c r="F22" s="35"/>
      <c r="G22" s="35"/>
      <c r="H22" s="9"/>
      <c r="I22" s="10"/>
    </row>
    <row r="23" spans="1:18" customFormat="1" ht="14.65" customHeight="1" x14ac:dyDescent="0.25">
      <c r="A23" s="76"/>
      <c r="B23" s="9"/>
      <c r="C23" s="57"/>
      <c r="D23" s="10"/>
      <c r="E23" s="15"/>
      <c r="F23" s="84"/>
      <c r="G23" s="85"/>
      <c r="H23" s="85"/>
      <c r="I23" s="86"/>
    </row>
    <row r="24" spans="1:18" customFormat="1" ht="5.65" customHeight="1" x14ac:dyDescent="0.25">
      <c r="A24" s="38"/>
      <c r="B24" s="39"/>
      <c r="C24" s="40"/>
      <c r="D24" s="21"/>
      <c r="E24" s="16"/>
      <c r="F24" s="12"/>
      <c r="G24" s="12"/>
      <c r="H24" s="12"/>
      <c r="I24" s="13"/>
    </row>
    <row r="25" spans="1:18" customFormat="1" ht="9.9499999999999993" customHeight="1" x14ac:dyDescent="0.25"/>
    <row r="26" spans="1:18" customFormat="1" ht="6.4" customHeight="1" x14ac:dyDescent="0.25">
      <c r="A26" s="14"/>
      <c r="B26" s="3"/>
      <c r="C26" s="3"/>
      <c r="D26" s="3"/>
      <c r="E26" s="3"/>
      <c r="F26" s="3"/>
      <c r="G26" s="3"/>
      <c r="H26" s="3"/>
      <c r="I26" s="4"/>
    </row>
    <row r="27" spans="1:18" customFormat="1" ht="15" x14ac:dyDescent="0.25">
      <c r="A27" s="28" t="s">
        <v>9</v>
      </c>
      <c r="B27" s="25"/>
      <c r="C27" s="41" t="s">
        <v>10</v>
      </c>
      <c r="D27" s="74"/>
      <c r="E27" s="73" t="s">
        <v>11</v>
      </c>
      <c r="F27" s="65"/>
      <c r="G27" s="9"/>
      <c r="H27" s="9"/>
      <c r="I27" s="10"/>
      <c r="K27" t="s">
        <v>30</v>
      </c>
      <c r="N27" s="52">
        <v>3</v>
      </c>
      <c r="P27" t="s">
        <v>43</v>
      </c>
      <c r="R27" s="52">
        <v>1</v>
      </c>
    </row>
    <row r="28" spans="1:18" customFormat="1" ht="9.4" customHeight="1" x14ac:dyDescent="0.25">
      <c r="A28" s="23"/>
      <c r="B28" s="20"/>
      <c r="C28" s="20"/>
      <c r="D28" s="20"/>
      <c r="E28" s="20"/>
      <c r="F28" s="20"/>
      <c r="G28" s="12"/>
      <c r="H28" s="12"/>
      <c r="I28" s="13"/>
      <c r="K28" t="s">
        <v>26</v>
      </c>
      <c r="P28" t="s">
        <v>39</v>
      </c>
    </row>
    <row r="29" spans="1:18" customFormat="1" ht="9.4" customHeight="1" x14ac:dyDescent="0.25">
      <c r="A29" s="26"/>
      <c r="B29" s="22"/>
      <c r="C29" s="22"/>
      <c r="D29" s="22"/>
      <c r="E29" s="22"/>
      <c r="F29" s="22"/>
      <c r="G29" s="3"/>
      <c r="H29" s="3"/>
      <c r="I29" s="4"/>
      <c r="K29" t="s">
        <v>31</v>
      </c>
      <c r="P29" t="s">
        <v>40</v>
      </c>
    </row>
    <row r="30" spans="1:18" customFormat="1" ht="15" x14ac:dyDescent="0.25">
      <c r="A30" s="28" t="s">
        <v>23</v>
      </c>
      <c r="B30" s="25"/>
      <c r="C30" s="25"/>
      <c r="D30" s="25"/>
      <c r="E30" s="49" t="s">
        <v>36</v>
      </c>
      <c r="F30" s="25"/>
      <c r="G30" s="25"/>
      <c r="H30" s="9"/>
      <c r="I30" s="10"/>
      <c r="P30" t="s">
        <v>41</v>
      </c>
    </row>
    <row r="31" spans="1:18" customFormat="1" ht="7.9" customHeight="1" x14ac:dyDescent="0.25">
      <c r="A31" s="28"/>
      <c r="B31" s="25"/>
      <c r="C31" s="25"/>
      <c r="D31" s="25"/>
      <c r="E31" s="25"/>
      <c r="F31" s="25"/>
      <c r="G31" s="9"/>
      <c r="H31" s="9"/>
      <c r="I31" s="10"/>
    </row>
    <row r="32" spans="1:18" customFormat="1" ht="15" x14ac:dyDescent="0.25">
      <c r="A32" s="96"/>
      <c r="B32" s="97"/>
      <c r="C32" s="97"/>
      <c r="D32" s="25"/>
      <c r="E32" s="25"/>
      <c r="F32" s="25"/>
      <c r="G32" s="9"/>
      <c r="H32" s="9"/>
      <c r="I32" s="10"/>
    </row>
    <row r="33" spans="1:20" customFormat="1" ht="4.7" customHeight="1" x14ac:dyDescent="0.25">
      <c r="A33" s="24"/>
      <c r="B33" s="25"/>
      <c r="C33" s="9"/>
      <c r="D33" s="9"/>
      <c r="E33" s="9"/>
      <c r="F33" s="9"/>
      <c r="G33" s="9"/>
      <c r="H33" s="9"/>
      <c r="I33" s="10"/>
    </row>
    <row r="34" spans="1:20" customFormat="1" ht="15" x14ac:dyDescent="0.25">
      <c r="A34" s="15"/>
      <c r="B34" s="25"/>
      <c r="C34" s="44"/>
      <c r="D34" s="48"/>
      <c r="E34" s="25"/>
      <c r="F34" s="25"/>
      <c r="G34" s="9"/>
      <c r="H34" s="9"/>
      <c r="I34" s="10"/>
      <c r="K34" s="71" t="str">
        <f>IF(D27="","",YEAR(D27))</f>
        <v/>
      </c>
      <c r="M34" s="78"/>
      <c r="N34" s="78"/>
    </row>
    <row r="35" spans="1:20" customFormat="1" ht="15" x14ac:dyDescent="0.25">
      <c r="A35" s="23"/>
      <c r="B35" s="20"/>
      <c r="C35" s="45"/>
      <c r="D35" s="20"/>
      <c r="E35" s="20"/>
      <c r="F35" s="20"/>
      <c r="G35" s="12"/>
      <c r="H35" s="12"/>
      <c r="I35" s="13"/>
      <c r="K35" s="29"/>
      <c r="M35" s="78"/>
      <c r="N35" s="78"/>
      <c r="P35" s="78"/>
    </row>
    <row r="36" spans="1:20" customFormat="1" ht="15" x14ac:dyDescent="0.25">
      <c r="A36" s="51" t="s">
        <v>32</v>
      </c>
      <c r="B36" s="22"/>
      <c r="C36" s="46"/>
      <c r="D36" s="22"/>
      <c r="E36" s="22"/>
      <c r="F36" s="22"/>
      <c r="G36" s="3"/>
      <c r="H36" s="3"/>
      <c r="I36" s="4"/>
      <c r="K36" s="29"/>
    </row>
    <row r="37" spans="1:20" customFormat="1" ht="6.95" customHeight="1" x14ac:dyDescent="0.25">
      <c r="A37" s="24"/>
      <c r="B37" s="25"/>
      <c r="C37" s="25"/>
      <c r="D37" s="25"/>
      <c r="E37" s="25"/>
      <c r="F37" s="25"/>
      <c r="G37" s="9"/>
      <c r="H37" s="9"/>
      <c r="I37" s="10"/>
    </row>
    <row r="38" spans="1:20" customFormat="1" ht="15" x14ac:dyDescent="0.25">
      <c r="A38" s="43" t="s">
        <v>25</v>
      </c>
      <c r="B38" s="25"/>
      <c r="C38" s="25"/>
      <c r="D38" s="58"/>
      <c r="E38" s="25" t="s">
        <v>12</v>
      </c>
      <c r="F38" s="68" t="str">
        <f>L51</f>
        <v/>
      </c>
      <c r="G38" s="9"/>
      <c r="H38" s="9"/>
      <c r="I38" s="10"/>
      <c r="K38" s="10" t="s">
        <v>16</v>
      </c>
      <c r="L38" s="47" t="s">
        <v>24</v>
      </c>
      <c r="M38" t="s">
        <v>27</v>
      </c>
      <c r="O38" t="s">
        <v>29</v>
      </c>
      <c r="P38" s="10"/>
      <c r="Q38" t="s">
        <v>34</v>
      </c>
    </row>
    <row r="39" spans="1:20" customFormat="1" ht="11.65" customHeight="1" x14ac:dyDescent="0.25">
      <c r="A39" s="23"/>
      <c r="B39" s="20"/>
      <c r="C39" s="20"/>
      <c r="D39" s="20"/>
      <c r="E39" s="20"/>
      <c r="F39" s="20"/>
      <c r="G39" s="12"/>
      <c r="H39" s="12"/>
      <c r="I39" s="13"/>
      <c r="K39" s="10"/>
      <c r="L39" s="47"/>
      <c r="M39">
        <v>1</v>
      </c>
      <c r="N39">
        <v>2</v>
      </c>
      <c r="O39">
        <v>3</v>
      </c>
      <c r="P39" s="10" t="s">
        <v>28</v>
      </c>
      <c r="Q39">
        <v>1</v>
      </c>
      <c r="R39">
        <v>2</v>
      </c>
      <c r="S39">
        <v>3</v>
      </c>
      <c r="T39" t="s">
        <v>28</v>
      </c>
    </row>
    <row r="40" spans="1:20" customFormat="1" ht="6.95" customHeight="1" x14ac:dyDescent="0.25">
      <c r="A40" s="26"/>
      <c r="B40" s="22"/>
      <c r="C40" s="22"/>
      <c r="D40" s="22"/>
      <c r="E40" s="22"/>
      <c r="F40" s="22"/>
      <c r="G40" s="3"/>
      <c r="H40" s="3"/>
      <c r="I40" s="4"/>
      <c r="K40" s="10"/>
      <c r="L40" s="47"/>
      <c r="P40" s="10"/>
    </row>
    <row r="41" spans="1:20" customFormat="1" ht="15" x14ac:dyDescent="0.25">
      <c r="A41" s="24" t="s">
        <v>13</v>
      </c>
      <c r="B41" s="25"/>
      <c r="C41" s="25"/>
      <c r="D41" s="25"/>
      <c r="E41" s="25"/>
      <c r="F41" s="72"/>
      <c r="G41" s="9"/>
      <c r="H41" s="9"/>
      <c r="I41" s="10"/>
      <c r="K41" s="53">
        <v>2022</v>
      </c>
      <c r="L41" s="77">
        <v>241</v>
      </c>
      <c r="M41" s="77">
        <v>204.85</v>
      </c>
      <c r="N41" s="77">
        <v>108.45</v>
      </c>
      <c r="O41" s="77">
        <v>84.35</v>
      </c>
      <c r="P41" s="77">
        <v>60.25</v>
      </c>
      <c r="Q41" s="77">
        <v>168.7</v>
      </c>
      <c r="R41" s="77">
        <v>72.3</v>
      </c>
      <c r="S41" s="77">
        <v>48.2</v>
      </c>
      <c r="T41" s="77">
        <v>24.1</v>
      </c>
    </row>
    <row r="42" spans="1:20" customFormat="1" ht="13.5" customHeight="1" x14ac:dyDescent="0.25">
      <c r="A42" s="16"/>
      <c r="B42" s="12"/>
      <c r="C42" s="12"/>
      <c r="D42" s="12"/>
      <c r="E42" s="12"/>
      <c r="F42" s="12"/>
      <c r="G42" s="12"/>
      <c r="H42" s="12"/>
      <c r="I42" s="13"/>
      <c r="K42" s="53">
        <v>2023</v>
      </c>
      <c r="L42" s="77">
        <v>265</v>
      </c>
      <c r="M42" s="77">
        <v>225.25</v>
      </c>
      <c r="N42" s="77">
        <v>119.25</v>
      </c>
      <c r="O42" s="77">
        <v>92.75</v>
      </c>
      <c r="P42" s="77">
        <v>66.25</v>
      </c>
      <c r="Q42" s="77">
        <v>185.5</v>
      </c>
      <c r="R42" s="77">
        <v>79.5</v>
      </c>
      <c r="S42" s="77">
        <v>53</v>
      </c>
      <c r="T42" s="77">
        <v>26.5</v>
      </c>
    </row>
    <row r="43" spans="1:20" customFormat="1" ht="13.5" customHeight="1" x14ac:dyDescent="0.25">
      <c r="A43" s="26"/>
      <c r="B43" s="22"/>
      <c r="C43" s="22"/>
      <c r="D43" s="22"/>
      <c r="E43" s="22"/>
      <c r="F43" s="22"/>
      <c r="G43" s="3"/>
      <c r="H43" s="3"/>
      <c r="I43" s="4"/>
      <c r="K43" s="53">
        <v>2024</v>
      </c>
      <c r="L43" s="77">
        <v>278</v>
      </c>
      <c r="M43" s="77">
        <f>L43-(L43*15/100)</f>
        <v>236.3</v>
      </c>
      <c r="N43" s="77">
        <f>L43-(L43*55/100)</f>
        <v>125.1</v>
      </c>
      <c r="O43" s="77">
        <f>L43-(L43*65/100)</f>
        <v>97.300000000000011</v>
      </c>
      <c r="P43" s="77">
        <f>L43-(L43*75/100)</f>
        <v>69.5</v>
      </c>
      <c r="Q43" s="77">
        <f>L43-(L43*30/100)</f>
        <v>194.6</v>
      </c>
      <c r="R43" s="77">
        <f>L43-(L43*70/100)</f>
        <v>83.4</v>
      </c>
      <c r="S43" s="77">
        <f>L43-(L43*80/100)</f>
        <v>55.599999999999994</v>
      </c>
      <c r="T43" s="77">
        <f>L43-(L43*90/100)</f>
        <v>27.800000000000011</v>
      </c>
    </row>
    <row r="44" spans="1:20" customFormat="1" ht="15" x14ac:dyDescent="0.25">
      <c r="A44" s="24" t="s">
        <v>14</v>
      </c>
      <c r="B44" s="25"/>
      <c r="C44" s="25"/>
      <c r="D44" s="25"/>
      <c r="E44" s="25"/>
      <c r="F44" s="69" t="str">
        <f>IF(F38="","",IF(F38-F41&lt;0,0,F38-F41))</f>
        <v/>
      </c>
      <c r="G44" s="9"/>
      <c r="H44" s="9"/>
      <c r="I44" s="10"/>
      <c r="K44" s="53">
        <v>2025</v>
      </c>
      <c r="L44" s="77">
        <v>282</v>
      </c>
      <c r="M44" s="77">
        <v>239.7</v>
      </c>
      <c r="N44" s="77">
        <v>126.9</v>
      </c>
      <c r="O44" s="77">
        <v>98.7</v>
      </c>
      <c r="P44" s="77">
        <v>70.5</v>
      </c>
      <c r="Q44" s="77">
        <v>197.4</v>
      </c>
      <c r="R44" s="77">
        <v>84.6</v>
      </c>
      <c r="S44" s="77">
        <v>56.4</v>
      </c>
      <c r="T44" s="77">
        <v>28.2</v>
      </c>
    </row>
    <row r="45" spans="1:20" customFormat="1" ht="8.65" customHeight="1" x14ac:dyDescent="0.25">
      <c r="A45" s="16"/>
      <c r="B45" s="12"/>
      <c r="C45" s="12"/>
      <c r="D45" s="12"/>
      <c r="E45" s="12"/>
      <c r="F45" s="12"/>
      <c r="G45" s="12"/>
      <c r="H45" s="12"/>
      <c r="I45" s="13"/>
      <c r="K45" s="79">
        <v>2026</v>
      </c>
      <c r="L45" s="80">
        <v>285</v>
      </c>
      <c r="M45" s="80">
        <v>242.25</v>
      </c>
      <c r="N45" s="81">
        <v>128.25</v>
      </c>
      <c r="O45" s="81">
        <v>99.75</v>
      </c>
      <c r="P45" s="80">
        <v>71.25</v>
      </c>
      <c r="Q45" s="80">
        <v>199.5</v>
      </c>
      <c r="R45" s="81">
        <v>85.5</v>
      </c>
      <c r="S45" s="81">
        <v>57</v>
      </c>
      <c r="T45" s="81">
        <v>28.5</v>
      </c>
    </row>
    <row r="46" spans="1:20" customFormat="1" ht="7.7" customHeight="1" x14ac:dyDescent="0.25">
      <c r="A46" s="24"/>
      <c r="B46" s="25"/>
      <c r="C46" s="25"/>
      <c r="D46" s="25"/>
      <c r="E46" s="25"/>
      <c r="F46" s="25"/>
      <c r="G46" s="9"/>
      <c r="H46" s="9"/>
      <c r="I46" s="10"/>
    </row>
    <row r="47" spans="1:20" customFormat="1" ht="37.700000000000003" customHeight="1" x14ac:dyDescent="0.25">
      <c r="A47" s="90" t="s">
        <v>33</v>
      </c>
      <c r="B47" s="91"/>
      <c r="C47" s="91"/>
      <c r="D47" s="91"/>
      <c r="E47" s="25"/>
      <c r="F47" s="68" t="str">
        <f>F44</f>
        <v/>
      </c>
      <c r="G47" s="9"/>
      <c r="H47" s="9"/>
      <c r="I47" s="10"/>
      <c r="M47">
        <v>1</v>
      </c>
      <c r="N47">
        <v>2</v>
      </c>
      <c r="O47">
        <v>3</v>
      </c>
      <c r="P47">
        <v>4</v>
      </c>
      <c r="Q47">
        <v>1</v>
      </c>
      <c r="R47">
        <v>2</v>
      </c>
      <c r="S47">
        <v>3</v>
      </c>
      <c r="T47">
        <v>4</v>
      </c>
    </row>
    <row r="48" spans="1:20" customFormat="1" ht="15" x14ac:dyDescent="0.25">
      <c r="A48" s="24" t="s">
        <v>15</v>
      </c>
      <c r="B48" s="25"/>
      <c r="C48" s="25"/>
      <c r="D48" s="25"/>
      <c r="E48" s="25"/>
      <c r="F48" s="25"/>
      <c r="G48" s="9"/>
      <c r="H48" s="9"/>
      <c r="I48" s="10"/>
      <c r="L48" s="70" t="str">
        <f>IF(D27="","",VLOOKUP(K34,K38:T45,2,FALSE))</f>
        <v/>
      </c>
      <c r="M48" s="70" t="str">
        <f>IF(D27="","",VLOOKUP(K34,K38:T45,3,FALSE))</f>
        <v/>
      </c>
      <c r="N48" s="70" t="str">
        <f>IF(D27="","",VLOOKUP(K34,K38:T45,4,FALSE))</f>
        <v/>
      </c>
      <c r="O48" s="70" t="str">
        <f>IF(D27="","",VLOOKUP(K34,K38:T45,5,FALSE))</f>
        <v/>
      </c>
      <c r="P48" s="70" t="str">
        <f>IF(D27="","",VLOOKUP(K34,K38:T45,6,FALSE))</f>
        <v/>
      </c>
      <c r="Q48" s="70" t="str">
        <f>IF(D27="","",VLOOKUP(K34,K38:T45,7,FALSE))</f>
        <v/>
      </c>
      <c r="R48" s="70" t="str">
        <f>IF(D27="","",VLOOKUP(K34,K38:T45,8,FALSE))</f>
        <v/>
      </c>
      <c r="S48" s="70" t="str">
        <f>IF(D27="","",VLOOKUP(K34,K38:T45,9,FALSE))</f>
        <v/>
      </c>
      <c r="T48" s="50" t="str">
        <f>IF(D27="","",VLOOKUP(K34,K38:T45,10,FALSE))</f>
        <v/>
      </c>
    </row>
    <row r="49" spans="1:12" customFormat="1" ht="6.4" customHeight="1" x14ac:dyDescent="0.25">
      <c r="A49" s="15"/>
      <c r="B49" s="25"/>
      <c r="C49" s="25"/>
      <c r="D49" s="25"/>
      <c r="E49" s="25"/>
      <c r="F49" s="25"/>
      <c r="G49" s="9"/>
      <c r="H49" s="9"/>
      <c r="I49" s="10"/>
    </row>
    <row r="50" spans="1:12" customFormat="1" ht="12.95" customHeight="1" x14ac:dyDescent="0.25">
      <c r="A50" s="66" t="s">
        <v>21</v>
      </c>
      <c r="B50" s="42"/>
      <c r="C50" s="20"/>
      <c r="D50" s="67" t="s">
        <v>38</v>
      </c>
      <c r="E50" s="42"/>
      <c r="F50" s="67" t="str">
        <f>IF(N27=1,"31.5004.00.01","31.5007.00.01")</f>
        <v>31.5007.00.01</v>
      </c>
      <c r="G50" s="53"/>
      <c r="H50" s="42"/>
      <c r="I50" s="13"/>
    </row>
    <row r="51" spans="1:12" customFormat="1" ht="7.7" customHeight="1" x14ac:dyDescent="0.25">
      <c r="A51" s="27"/>
      <c r="B51" s="27"/>
      <c r="C51" s="27"/>
      <c r="D51" s="27"/>
      <c r="E51" s="27"/>
      <c r="F51" s="27"/>
      <c r="G51" s="7"/>
      <c r="H51" s="7"/>
      <c r="I51" s="7"/>
      <c r="L51" s="70" t="str">
        <f>IF(N27=2,LOOKUP(R27,M47:P48),IF(N27=3,LOOKUP(R27,Q47:T48),L48))</f>
        <v/>
      </c>
    </row>
    <row r="52" spans="1:12" customFormat="1" ht="15" x14ac:dyDescent="0.25">
      <c r="A52" s="26" t="s">
        <v>17</v>
      </c>
      <c r="B52" s="22"/>
      <c r="C52" s="22"/>
      <c r="D52" s="22"/>
      <c r="E52" s="22"/>
      <c r="F52" s="22"/>
      <c r="G52" s="22"/>
      <c r="H52" s="22"/>
      <c r="I52" s="54"/>
    </row>
    <row r="53" spans="1:12" customFormat="1" ht="15" x14ac:dyDescent="0.25">
      <c r="A53" s="24"/>
      <c r="B53" s="25"/>
      <c r="C53" s="25"/>
      <c r="D53" s="25"/>
      <c r="E53" s="25"/>
      <c r="F53" s="25"/>
      <c r="G53" s="25"/>
      <c r="H53" s="25"/>
      <c r="I53" s="55"/>
    </row>
    <row r="54" spans="1:12" customFormat="1" ht="15" x14ac:dyDescent="0.25">
      <c r="A54" s="24"/>
      <c r="B54" s="25"/>
      <c r="C54" s="25"/>
      <c r="D54" s="25"/>
      <c r="E54" s="25"/>
      <c r="F54" s="25"/>
      <c r="G54" s="25"/>
      <c r="H54" s="25"/>
      <c r="I54" s="55"/>
    </row>
    <row r="55" spans="1:12" customFormat="1" ht="15" x14ac:dyDescent="0.25">
      <c r="A55" s="24"/>
      <c r="B55" s="25"/>
      <c r="C55" s="25"/>
      <c r="D55" s="25"/>
      <c r="E55" s="25"/>
      <c r="F55" s="25"/>
      <c r="G55" s="25"/>
      <c r="H55" s="25"/>
      <c r="I55" s="55"/>
    </row>
    <row r="56" spans="1:12" customFormat="1" ht="15" x14ac:dyDescent="0.25">
      <c r="A56" s="24"/>
      <c r="B56" s="25"/>
      <c r="C56" s="82"/>
      <c r="D56" s="83"/>
      <c r="E56" s="25"/>
      <c r="F56" s="25"/>
      <c r="G56" s="25"/>
      <c r="H56" s="25"/>
      <c r="I56" s="55"/>
    </row>
    <row r="57" spans="1:12" customFormat="1" ht="15" x14ac:dyDescent="0.25">
      <c r="A57" s="26" t="s">
        <v>18</v>
      </c>
      <c r="B57" s="22"/>
      <c r="C57" s="22" t="s">
        <v>19</v>
      </c>
      <c r="D57" s="22"/>
      <c r="E57" s="22" t="s">
        <v>20</v>
      </c>
      <c r="F57" s="22"/>
      <c r="G57" s="25"/>
      <c r="H57" s="25"/>
      <c r="I57" s="55"/>
    </row>
    <row r="58" spans="1:12" customFormat="1" ht="8.1" customHeight="1" x14ac:dyDescent="0.25">
      <c r="A58" s="23"/>
      <c r="B58" s="20"/>
      <c r="C58" s="20"/>
      <c r="D58" s="20"/>
      <c r="E58" s="20"/>
      <c r="F58" s="20"/>
      <c r="G58" s="20"/>
      <c r="H58" s="20"/>
      <c r="I58" s="21"/>
    </row>
    <row r="59" spans="1:12" customFormat="1" ht="5.65" customHeight="1" x14ac:dyDescent="0.25"/>
  </sheetData>
  <sheetProtection sheet="1" objects="1" scenarios="1" selectLockedCells="1"/>
  <mergeCells count="16">
    <mergeCell ref="C56:D56"/>
    <mergeCell ref="F23:I23"/>
    <mergeCell ref="A20:D20"/>
    <mergeCell ref="A47:D47"/>
    <mergeCell ref="A3:D3"/>
    <mergeCell ref="A5:D5"/>
    <mergeCell ref="C7:D7"/>
    <mergeCell ref="F12:I17"/>
    <mergeCell ref="A32:C32"/>
    <mergeCell ref="F3:I3"/>
    <mergeCell ref="F10:I10"/>
    <mergeCell ref="A13:D13"/>
    <mergeCell ref="A15:D15"/>
    <mergeCell ref="F7:G7"/>
    <mergeCell ref="H7:I7"/>
    <mergeCell ref="C17:D17"/>
  </mergeCells>
  <pageMargins left="0.62992125984251968" right="0.23622047244094488" top="0.74803149606299213" bottom="0.74803149606299213" header="0.31496062992125984" footer="0.31496062992125984"/>
  <pageSetup paperSize="9" orientation="portrait" r:id="rId1"/>
  <headerFooter>
    <oddFooter>&amp;L&amp;"Arial,Standard"&amp;9Landesamt für Steuern und Finanzen (LSF)
ST01b - Unterkunft mit Sachbezugswert
Stand der Vordrucksvorlage: 01/2026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Drop Down 9">
              <controlPr defaultSize="0" autoLine="0" autoPict="0">
                <anchor moveWithCells="1">
                  <from>
                    <xdr:col>4</xdr:col>
                    <xdr:colOff>95250</xdr:colOff>
                    <xdr:row>31</xdr:row>
                    <xdr:rowOff>9525</xdr:rowOff>
                  </from>
                  <to>
                    <xdr:col>5</xdr:col>
                    <xdr:colOff>561975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Drop Down 11">
              <controlPr defaultSize="0" autoLine="0" autoPict="0">
                <anchor moveWithCells="1">
                  <from>
                    <xdr:col>0</xdr:col>
                    <xdr:colOff>104775</xdr:colOff>
                    <xdr:row>31</xdr:row>
                    <xdr:rowOff>0</xdr:rowOff>
                  </from>
                  <to>
                    <xdr:col>3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D72B8AC32C44994B5F22B8616B645" ma:contentTypeVersion="0" ma:contentTypeDescription="Ein neues Dokument erstellen." ma:contentTypeScope="" ma:versionID="fab19f43cf1585712d4aabe2abbfd53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D4937-C07F-44CA-9F98-233A41F4D6C2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D68FBD-0CED-4F9D-B9A3-9B3DC1B45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D5881-4BD0-43F3-AF91-764499266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Erfassungsfelder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Mezera, Jana - LSF</cp:lastModifiedBy>
  <cp:lastPrinted>2021-05-12T08:47:32Z</cp:lastPrinted>
  <dcterms:created xsi:type="dcterms:W3CDTF">2020-03-27T04:59:39Z</dcterms:created>
  <dcterms:modified xsi:type="dcterms:W3CDTF">2026-03-02T07:21:30Z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0x010100BD2D72B8AC32C44994B5F22B8616B645</vt:lpwstr>
  </property>
</Properties>
</file>